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0" yWindow="490" windowWidth="18880" windowHeight="8740"/>
  </bookViews>
  <sheets>
    <sheet name="Dipti" sheetId="1" r:id="rId1"/>
  </sheets>
  <calcPr calcId="144525"/>
</workbook>
</file>

<file path=xl/calcChain.xml><?xml version="1.0" encoding="utf-8"?>
<calcChain xmlns="http://schemas.openxmlformats.org/spreadsheetml/2006/main">
  <c r="AG10" i="1" l="1"/>
  <c r="Y10" i="1"/>
  <c r="Q10" i="1"/>
  <c r="I10" i="1"/>
  <c r="A10" i="1"/>
  <c r="Z9" i="1"/>
  <c r="R9" i="1"/>
  <c r="J9" i="1"/>
  <c r="B9" i="1"/>
  <c r="AA8" i="1"/>
  <c r="S8" i="1"/>
  <c r="K8" i="1"/>
  <c r="C8" i="1"/>
  <c r="AB7" i="1"/>
  <c r="S7" i="1"/>
  <c r="K7" i="1"/>
  <c r="C7" i="1"/>
  <c r="AB6" i="1"/>
  <c r="T6" i="1"/>
  <c r="L6" i="1"/>
  <c r="D6" i="1"/>
  <c r="AC5" i="1"/>
  <c r="U5" i="1"/>
  <c r="M5" i="1"/>
  <c r="E5" i="1"/>
  <c r="AD4" i="1"/>
  <c r="U4" i="1"/>
  <c r="M4" i="1"/>
  <c r="E4" i="1"/>
  <c r="AD3" i="1"/>
  <c r="V3" i="1"/>
  <c r="N3" i="1"/>
  <c r="F3" i="1"/>
  <c r="AE2" i="1"/>
  <c r="W2" i="1"/>
  <c r="O2" i="1"/>
  <c r="G2" i="1"/>
  <c r="AF1" i="1"/>
  <c r="X1" i="1"/>
  <c r="P1" i="1"/>
  <c r="H1" i="1"/>
  <c r="U3" i="1"/>
  <c r="O1" i="1"/>
  <c r="N1" i="1"/>
  <c r="Y4" i="1"/>
  <c r="R3" i="1"/>
  <c r="S2" i="1"/>
  <c r="D1" i="1"/>
  <c r="AF10" i="1"/>
  <c r="X10" i="1"/>
  <c r="P10" i="1"/>
  <c r="H10" i="1"/>
  <c r="AG9" i="1"/>
  <c r="Y9" i="1"/>
  <c r="Q9" i="1"/>
  <c r="I9" i="1"/>
  <c r="A9" i="1"/>
  <c r="Z8" i="1"/>
  <c r="R8" i="1"/>
  <c r="J8" i="1"/>
  <c r="B8" i="1"/>
  <c r="AA7" i="1"/>
  <c r="R7" i="1"/>
  <c r="J7" i="1"/>
  <c r="B7" i="1"/>
  <c r="AA6" i="1"/>
  <c r="S6" i="1"/>
  <c r="K6" i="1"/>
  <c r="C6" i="1"/>
  <c r="AB5" i="1"/>
  <c r="T5" i="1"/>
  <c r="L5" i="1"/>
  <c r="D5" i="1"/>
  <c r="AB4" i="1"/>
  <c r="T4" i="1"/>
  <c r="L4" i="1"/>
  <c r="D4" i="1"/>
  <c r="AC3" i="1"/>
  <c r="M3" i="1"/>
  <c r="E3" i="1"/>
  <c r="AD2" i="1"/>
  <c r="V2" i="1"/>
  <c r="N2" i="1"/>
  <c r="F2" i="1"/>
  <c r="AE1" i="1"/>
  <c r="W1" i="1"/>
  <c r="G1" i="1"/>
  <c r="AD1" i="1"/>
  <c r="F1" i="1"/>
  <c r="Q4" i="1"/>
  <c r="AA2" i="1"/>
  <c r="C2" i="1"/>
  <c r="AE10" i="1"/>
  <c r="W10" i="1"/>
  <c r="O10" i="1"/>
  <c r="G10" i="1"/>
  <c r="AF9" i="1"/>
  <c r="X9" i="1"/>
  <c r="P9" i="1"/>
  <c r="H9" i="1"/>
  <c r="AG8" i="1"/>
  <c r="Y8" i="1"/>
  <c r="Q8" i="1"/>
  <c r="I8" i="1"/>
  <c r="A8" i="1"/>
  <c r="Y7" i="1"/>
  <c r="Q7" i="1"/>
  <c r="I7" i="1"/>
  <c r="A7" i="1"/>
  <c r="Z6" i="1"/>
  <c r="R6" i="1"/>
  <c r="J6" i="1"/>
  <c r="B6" i="1"/>
  <c r="AA5" i="1"/>
  <c r="S5" i="1"/>
  <c r="K5" i="1"/>
  <c r="C5" i="1"/>
  <c r="AA4" i="1"/>
  <c r="S4" i="1"/>
  <c r="K4" i="1"/>
  <c r="C4" i="1"/>
  <c r="AB3" i="1"/>
  <c r="T3" i="1"/>
  <c r="L3" i="1"/>
  <c r="D3" i="1"/>
  <c r="AC2" i="1"/>
  <c r="U2" i="1"/>
  <c r="M2" i="1"/>
  <c r="E2" i="1"/>
  <c r="V1" i="1"/>
  <c r="I5" i="1"/>
  <c r="B3" i="1"/>
  <c r="T1" i="1"/>
  <c r="AD10" i="1"/>
  <c r="V10" i="1"/>
  <c r="N10" i="1"/>
  <c r="F10" i="1"/>
  <c r="AE9" i="1"/>
  <c r="W9" i="1"/>
  <c r="O9" i="1"/>
  <c r="G9" i="1"/>
  <c r="AF8" i="1"/>
  <c r="X8" i="1"/>
  <c r="P8" i="1"/>
  <c r="H8" i="1"/>
  <c r="AG7" i="1"/>
  <c r="X7" i="1"/>
  <c r="P7" i="1"/>
  <c r="H7" i="1"/>
  <c r="AG6" i="1"/>
  <c r="Y6" i="1"/>
  <c r="Q6" i="1"/>
  <c r="I6" i="1"/>
  <c r="A6" i="1"/>
  <c r="Z5" i="1"/>
  <c r="R5" i="1"/>
  <c r="J5" i="1"/>
  <c r="B5" i="1"/>
  <c r="Z4" i="1"/>
  <c r="R4" i="1"/>
  <c r="J4" i="1"/>
  <c r="B4" i="1"/>
  <c r="AA3" i="1"/>
  <c r="S3" i="1"/>
  <c r="K3" i="1"/>
  <c r="C3" i="1"/>
  <c r="AB2" i="1"/>
  <c r="T2" i="1"/>
  <c r="L2" i="1"/>
  <c r="D2" i="1"/>
  <c r="AC1" i="1"/>
  <c r="U1" i="1"/>
  <c r="M1" i="1"/>
  <c r="E1" i="1"/>
  <c r="X6" i="1"/>
  <c r="P6" i="1"/>
  <c r="H6" i="1"/>
  <c r="AG5" i="1"/>
  <c r="Y5" i="1"/>
  <c r="Q5" i="1"/>
  <c r="A5" i="1"/>
  <c r="I4" i="1"/>
  <c r="A4" i="1"/>
  <c r="J3" i="1"/>
  <c r="K2" i="1"/>
  <c r="AC10" i="1"/>
  <c r="U10" i="1"/>
  <c r="M10" i="1"/>
  <c r="E10" i="1"/>
  <c r="AD9" i="1"/>
  <c r="V9" i="1"/>
  <c r="N9" i="1"/>
  <c r="F9" i="1"/>
  <c r="AE8" i="1"/>
  <c r="W8" i="1"/>
  <c r="O8" i="1"/>
  <c r="G8" i="1"/>
  <c r="AF7" i="1"/>
  <c r="W7" i="1"/>
  <c r="O7" i="1"/>
  <c r="G7" i="1"/>
  <c r="AF6" i="1"/>
  <c r="Z3" i="1"/>
  <c r="AB1" i="1"/>
  <c r="AB10" i="1"/>
  <c r="T10" i="1"/>
  <c r="L10" i="1"/>
  <c r="D10" i="1"/>
  <c r="AC9" i="1"/>
  <c r="U9" i="1"/>
  <c r="M9" i="1"/>
  <c r="E9" i="1"/>
  <c r="AD8" i="1"/>
  <c r="V8" i="1"/>
  <c r="N8" i="1"/>
  <c r="F8" i="1"/>
  <c r="AE7" i="1"/>
  <c r="V7" i="1"/>
  <c r="N7" i="1"/>
  <c r="F7" i="1"/>
  <c r="AE6" i="1"/>
  <c r="W6" i="1"/>
  <c r="O6" i="1"/>
  <c r="G6" i="1"/>
  <c r="AF5" i="1"/>
  <c r="X5" i="1"/>
  <c r="P5" i="1"/>
  <c r="H5" i="1"/>
  <c r="AG4" i="1"/>
  <c r="X4" i="1"/>
  <c r="P4" i="1"/>
  <c r="H4" i="1"/>
  <c r="AG3" i="1"/>
  <c r="Y3" i="1"/>
  <c r="Q3" i="1"/>
  <c r="I3" i="1"/>
  <c r="A3" i="1"/>
  <c r="Z2" i="1"/>
  <c r="R2" i="1"/>
  <c r="J2" i="1"/>
  <c r="B2" i="1"/>
  <c r="AA1" i="1"/>
  <c r="S1" i="1"/>
  <c r="K1" i="1"/>
  <c r="C1" i="1"/>
  <c r="Q2" i="1"/>
  <c r="A2" i="1"/>
  <c r="J1" i="1"/>
  <c r="I1" i="1"/>
  <c r="AA10" i="1"/>
  <c r="S10" i="1"/>
  <c r="K10" i="1"/>
  <c r="C10" i="1"/>
  <c r="AB9" i="1"/>
  <c r="T9" i="1"/>
  <c r="L9" i="1"/>
  <c r="D9" i="1"/>
  <c r="AC8" i="1"/>
  <c r="U8" i="1"/>
  <c r="M8" i="1"/>
  <c r="E8" i="1"/>
  <c r="AD7" i="1"/>
  <c r="U7" i="1"/>
  <c r="M7" i="1"/>
  <c r="E7" i="1"/>
  <c r="AD6" i="1"/>
  <c r="V6" i="1"/>
  <c r="N6" i="1"/>
  <c r="F6" i="1"/>
  <c r="AE5" i="1"/>
  <c r="W5" i="1"/>
  <c r="O5" i="1"/>
  <c r="G5" i="1"/>
  <c r="AF4" i="1"/>
  <c r="W4" i="1"/>
  <c r="O4" i="1"/>
  <c r="G4" i="1"/>
  <c r="AF3" i="1"/>
  <c r="X3" i="1"/>
  <c r="P3" i="1"/>
  <c r="H3" i="1"/>
  <c r="AG2" i="1"/>
  <c r="Y2" i="1"/>
  <c r="I2" i="1"/>
  <c r="Z1" i="1"/>
  <c r="R1" i="1"/>
  <c r="B1" i="1"/>
  <c r="L1" i="1"/>
  <c r="Z10" i="1"/>
  <c r="R10" i="1"/>
  <c r="J10" i="1"/>
  <c r="B10" i="1"/>
  <c r="AA9" i="1"/>
  <c r="S9" i="1"/>
  <c r="K9" i="1"/>
  <c r="C9" i="1"/>
  <c r="AB8" i="1"/>
  <c r="T8" i="1"/>
  <c r="L8" i="1"/>
  <c r="D8" i="1"/>
  <c r="AC7" i="1"/>
  <c r="T7" i="1"/>
  <c r="L7" i="1"/>
  <c r="D7" i="1"/>
  <c r="AC6" i="1"/>
  <c r="U6" i="1"/>
  <c r="M6" i="1"/>
  <c r="E6" i="1"/>
  <c r="AD5" i="1"/>
  <c r="V5" i="1"/>
  <c r="N5" i="1"/>
  <c r="F5" i="1"/>
  <c r="AE4" i="1"/>
  <c r="V4" i="1"/>
  <c r="N4" i="1"/>
  <c r="F4" i="1"/>
  <c r="AE3" i="1"/>
  <c r="W3" i="1"/>
  <c r="O3" i="1"/>
  <c r="G3" i="1"/>
  <c r="AF2" i="1"/>
  <c r="X2" i="1"/>
  <c r="P2" i="1"/>
  <c r="H2" i="1"/>
  <c r="AG1" i="1"/>
  <c r="Y1" i="1"/>
  <c r="Q1" i="1"/>
  <c r="A1" i="1"/>
</calcChain>
</file>

<file path=xl/sharedStrings.xml><?xml version="1.0" encoding="utf-8"?>
<sst xmlns="http://schemas.openxmlformats.org/spreadsheetml/2006/main" count="60" uniqueCount="29">
  <si>
    <t>jagritimaurya30@gmail.com</t>
  </si>
  <si>
    <t>Jagriti maurya</t>
  </si>
  <si>
    <t>B.A (P)</t>
  </si>
  <si>
    <t>20/1317</t>
  </si>
  <si>
    <t>Delhi</t>
  </si>
  <si>
    <t>Yes</t>
  </si>
  <si>
    <t>Dr.dipti sharma</t>
  </si>
  <si>
    <t>3-4 hours</t>
  </si>
  <si>
    <t>Time saved in travelling</t>
  </si>
  <si>
    <t>Lack of physical interaction and personal touch ‘, Students are sometimes less involved/engaged (leave the class in between)</t>
  </si>
  <si>
    <t>Blended Learning (both)</t>
  </si>
  <si>
    <t>Compulsion due to pandemic</t>
  </si>
  <si>
    <t>Offline</t>
  </si>
  <si>
    <t>No</t>
  </si>
  <si>
    <t>Moderate: Frequent worries and/or moderate stress-related symptoms (e.g,. feel a moderately anxious, sad and/or angry; moderate / ocassional trouble sleeping)</t>
  </si>
  <si>
    <t>Meditation, yoga,sharing my problem to near ones</t>
  </si>
  <si>
    <t>None</t>
  </si>
  <si>
    <t>Second Dose</t>
  </si>
  <si>
    <t>h7107785@gmail.com</t>
  </si>
  <si>
    <t>Himanshi</t>
  </si>
  <si>
    <t>20/2028</t>
  </si>
  <si>
    <t>Noida</t>
  </si>
  <si>
    <t xml:space="preserve">Dr.Deepti Sharma </t>
  </si>
  <si>
    <t>More than 6 hours</t>
  </si>
  <si>
    <t>Time saved in travelling, Easy access to online study material, Convenience to outstation students, Other</t>
  </si>
  <si>
    <t>Network related disruptions, Students are sometimes less involved/engaged (leave the class in between)</t>
  </si>
  <si>
    <t>Online</t>
  </si>
  <si>
    <t>Listening music , dancing, spend time with family, and friends</t>
  </si>
  <si>
    <t>First Dose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</si>
</sst>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0"/>
      <color rgb="FF000000"/>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applyFont="1" applyAlignment="1"/>
    <xf numFmtId="0" fontId="1" fillId="0" borderId="0" xfId="0" applyFont="1"/>
    <xf numFmtId="164" fontId="1" fillId="0" borderId="0" xfId="0" applyNumberFormat="1" applyFont="1"/>
    <xf numFmtId="3"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G12"/>
  <sheetViews>
    <sheetView tabSelected="1" workbookViewId="0">
      <selection activeCell="B16" sqref="B16"/>
    </sheetView>
  </sheetViews>
  <sheetFormatPr defaultColWidth="14.453125" defaultRowHeight="15.75" customHeight="1" x14ac:dyDescent="0.25"/>
  <sheetData>
    <row r="1" spans="1:33" ht="15.75" customHeight="1" x14ac:dyDescent="0.25">
      <c r="A1" s="1" t="str">
        <f ca="1">IFERROR(__xludf.DUMMYFUNCTION("query(Sheet3!A:AG, "" select * where I contains 'Dipti' "" )"),"Timestamp")</f>
        <v>Timestamp</v>
      </c>
      <c r="B1" s="1" t="str">
        <f ca="1">IFERROR(__xludf.DUMMYFUNCTION("""COMPUTED_VALUE"""),"Email Address")</f>
        <v>Email Address</v>
      </c>
      <c r="C1" s="1" t="str">
        <f ca="1">IFERROR(__xludf.DUMMYFUNCTION("""COMPUTED_VALUE"""),"Name")</f>
        <v>Name</v>
      </c>
      <c r="D1" s="1" t="str">
        <f ca="1">IFERROR(__xludf.DUMMYFUNCTION("""COMPUTED_VALUE"""),"Course")</f>
        <v>Course</v>
      </c>
      <c r="E1" s="1" t="str">
        <f ca="1">IFERROR(__xludf.DUMMYFUNCTION("""COMPUTED_VALUE"""),"College Roll No.")</f>
        <v>College Roll No.</v>
      </c>
      <c r="F1" s="1" t="str">
        <f ca="1">IFERROR(__xludf.DUMMYFUNCTION("""COMPUTED_VALUE"""),"Mobile Number")</f>
        <v>Mobile Number</v>
      </c>
      <c r="G1" s="1" t="str">
        <f ca="1">IFERROR(__xludf.DUMMYFUNCTION("""COMPUTED_VALUE"""),"Which City / State you belong to ?")</f>
        <v>Which City / State you belong to ?</v>
      </c>
      <c r="H1" s="1" t="str">
        <f ca="1">IFERROR(__xludf.DUMMYFUNCTION("""COMPUTED_VALUE"""),"Are you able to socialize via technology with your classmates or seniors  ?")</f>
        <v>Are you able to socialize via technology with your classmates or seniors  ?</v>
      </c>
      <c r="I1" s="1" t="str">
        <f ca="1">IFERROR(__xludf.DUMMYFUNCTION("""COMPUTED_VALUE"""),"Name of Mentor")</f>
        <v>Name of Mentor</v>
      </c>
      <c r="J1" s="1" t="str">
        <f ca="1">IFERROR(__xludf.DUMMYFUNCTION("""COMPUTED_VALUE"""),"Q1 On an average how many hours per day you have been spending online after the outset of the Covid-19 pandemic?")</f>
        <v>Q1 On an average how many hours per day you have been spending online after the outset of the Covid-19 pandemic?</v>
      </c>
      <c r="K1" s="1" t="str">
        <f ca="1">IFERROR(__xludf.DUMMYFUNCTION("""COMPUTED_VALUE"""),"Q2 What advantages you have observed with the online teaching mode in terms of the learning process?")</f>
        <v>Q2 What advantages you have observed with the online teaching mode in terms of the learning process?</v>
      </c>
      <c r="L1" s="1" t="str">
        <f ca="1">IFERROR(__xludf.DUMMYFUNCTION("""COMPUTED_VALUE"""),"Q3 What limitations you have felt with respect to the online mode in terms of learning process?")</f>
        <v>Q3 What limitations you have felt with respect to the online mode in terms of learning process?</v>
      </c>
      <c r="M1" s="1" t="str">
        <f ca="1">IFERROR(__xludf.DUMMYFUNCTION("""COMPUTED_VALUE"""),"Q4 On scale of 1-10, what is the level of satisfaction with the online learning process?   ( 1 being least and 10 being highest) ")</f>
        <v xml:space="preserve">Q4 On scale of 1-10, what is the level of satisfaction with the online learning process?   ( 1 being least and 10 being highest) </v>
      </c>
      <c r="N1" s="1" t="str">
        <f ca="1">IFERROR(__xludf.DUMMYFUNCTION("""COMPUTED_VALUE"""),"Q5 Given an option, which teaching mode you will prefer")</f>
        <v>Q5 Given an option, which teaching mode you will prefer</v>
      </c>
      <c r="O1" s="1" t="str">
        <f ca="1">IFERROR(__xludf.DUMMYFUNCTION("""COMPUTED_VALUE"""),"Q6 Your experience with online classes")</f>
        <v>Q6 Your experience with online classes</v>
      </c>
      <c r="P1" s="1" t="str">
        <f ca="1">IFERROR(__xludf.DUMMYFUNCTION("""COMPUTED_VALUE"""),"Q7 Do you have access to individual device for attending online classes?")</f>
        <v>Q7 Do you have access to individual device for attending online classes?</v>
      </c>
      <c r="Q1" s="1" t="str">
        <f ca="1">IFERROR(__xludf.DUMMYFUNCTION("""COMPUTED_VALUE"""),"Q8 Is your family supporting you by giving time and space for attending classes?")</f>
        <v>Q8 Is your family supporting you by giving time and space for attending classes?</v>
      </c>
      <c r="R1" s="1" t="str">
        <f ca="1">IFERROR(__xludf.DUMMYFUNCTION("""COMPUTED_VALUE"""),"Q9 Are you aware of online webinar or activities organized by your department/ college from time to time? ")</f>
        <v xml:space="preserve">Q9 Are you aware of online webinar or activities organized by your department/ college from time to time? </v>
      </c>
      <c r="S1" s="1" t="str">
        <f ca="1">IFERROR(__xludf.DUMMYFUNCTION("""COMPUTED_VALUE"""),"Q10 Have you participated in any online event organized by department/college?")</f>
        <v>Q10 Have you participated in any online event organized by department/college?</v>
      </c>
      <c r="T1" s="1" t="str">
        <f ca="1">IFERROR(__xludf.DUMMYFUNCTION("""COMPUTED_VALUE"""),"Q11 If college reopens in January 2022 are you prepared to attend college in physical mode ?")</f>
        <v>Q11 If college reopens in January 2022 are you prepared to attend college in physical mode ?</v>
      </c>
      <c r="U1" s="1" t="str">
        <f ca="1">IFERROR(__xludf.DUMMYFUNCTION("""COMPUTED_VALUE"""),"Q12 Given a choice between offline and online exam which mode would you prefer ?")</f>
        <v>Q12 Given a choice between offline and online exam which mode would you prefer ?</v>
      </c>
      <c r="V1" s="1" t="str">
        <f ca="1">IFERROR(__xludf.DUMMYFUNCTION("""COMPUTED_VALUE"""),"Q13 Are you enrolled in any other extra course apart from normal curriculum?")</f>
        <v>Q13 Are you enrolled in any other extra course apart from normal curriculum?</v>
      </c>
      <c r="W1" s="1" t="str">
        <f ca="1">IFERROR(__xludf.DUMMYFUNCTION("""COMPUTED_VALUE"""),"Q14 Are you aware of the patterns of your course transactions and the plan for assessment for each semester?")</f>
        <v>Q14 Are you aware of the patterns of your course transactions and the plan for assessment for each semester?</v>
      </c>
      <c r="X1" s="1" t="str">
        <f ca="1">IFERROR(__xludf.DUMMYFUNCTION("""COMPUTED_VALUE"""),"Q15 Do you find tutorials / practicals are helpful and provide opportunities / platform for discussing assignments, clarifying doubts and sharing of additional resources and information? ")</f>
        <v xml:space="preserve">Q15 Do you find tutorials / practicals are helpful and provide opportunities / platform for discussing assignments, clarifying doubts and sharing of additional resources and information? </v>
      </c>
      <c r="Y1" s="1" t="str">
        <f ca="1">IFERROR(__xludf.DUMMYFUNCTION("""COMPUTED_VALUE"""),"Q16 Are you aware of variety of co curricular activities available in the institution?")</f>
        <v>Q16 Are you aware of variety of co curricular activities available in the institution?</v>
      </c>
      <c r="Z1" s="1" t="str">
        <f ca="1">IFERROR(__xludf.DUMMYFUNCTION("""COMPUTED_VALUE"""),"Q17 Do you require any help/support from college for the holistic development of your personality?")</f>
        <v>Q17 Do you require any help/support from college for the holistic development of your personality?</v>
      </c>
      <c r="AA1" s="1" t="str">
        <f ca="1">IFERROR(__xludf.DUMMYFUNCTION("""COMPUTED_VALUE"""),"Q18 Have you ever felt a need for counseling or guidance in personal or academic matters ?")</f>
        <v>Q18 Have you ever felt a need for counseling or guidance in personal or academic matters ?</v>
      </c>
      <c r="AB1" s="1" t="str">
        <f ca="1">IFERROR(__xludf.DUMMYFUNCTION("""COMPUTED_VALUE"""),"Q19  Experiences of stress related to coronavirus pandemic:")</f>
        <v>Q19  Experiences of stress related to coronavirus pandemic:</v>
      </c>
      <c r="AC1" s="1" t="str">
        <f ca="1">IFERROR(__xludf.DUMMYFUNCTION("""COMPUTED_VALUE"""),"Q20 What corrective measures are you taking to deal with stress ? ")</f>
        <v xml:space="preserve">Q20 What corrective measures are you taking to deal with stress ? </v>
      </c>
      <c r="AD1" s="1" t="str">
        <f ca="1">IFERROR(__xludf.DUMMYFUNCTION("""COMPUTED_VALUE"""),"Q21 Stress and discord in the family")</f>
        <v>Q21 Stress and discord in the family</v>
      </c>
      <c r="AE1" s="1" t="str">
        <f ca="1">IFERROR(__xludf.DUMMYFUNCTION("""COMPUTED_VALUE"""),"Q22 Personal diagnosis of coronavirus")</f>
        <v>Q22 Personal diagnosis of coronavirus</v>
      </c>
      <c r="AF1" s="1" t="str">
        <f ca="1">IFERROR(__xludf.DUMMYFUNCTION("""COMPUTED_VALUE"""),"Q23 Have you taken vaccination against Covid?")</f>
        <v>Q23 Have you taken vaccination against Covid?</v>
      </c>
      <c r="AG1" s="1" t="str">
        <f ca="1">IFERROR(__xludf.DUMMYFUNCTION("""COMPUTED_VALUE"""),"Q24 Are you aware of different add on courses that are offered by our institution?")</f>
        <v>Q24 Are you aware of different add on courses that are offered by our institution?</v>
      </c>
    </row>
    <row r="2" spans="1:33" ht="15.75" customHeight="1" x14ac:dyDescent="0.25">
      <c r="A2" s="2">
        <f ca="1">IFERROR(__xludf.DUMMYFUNCTION("""COMPUTED_VALUE"""),44517.5053271759)</f>
        <v>44517.505327175902</v>
      </c>
      <c r="B2" s="1" t="str">
        <f ca="1">IFERROR(__xludf.DUMMYFUNCTION("""COMPUTED_VALUE"""),"manisha.15rai@gmail.com")</f>
        <v>manisha.15rai@gmail.com</v>
      </c>
      <c r="C2" s="1" t="str">
        <f ca="1">IFERROR(__xludf.DUMMYFUNCTION("""COMPUTED_VALUE"""),"Manisha kumari ")</f>
        <v xml:space="preserve">Manisha kumari </v>
      </c>
      <c r="D2" s="1" t="str">
        <f ca="1">IFERROR(__xludf.DUMMYFUNCTION("""COMPUTED_VALUE"""),"B.A (P)")</f>
        <v>B.A (P)</v>
      </c>
      <c r="E2" s="1" t="str">
        <f ca="1">IFERROR(__xludf.DUMMYFUNCTION("""COMPUTED_VALUE"""),"0838")</f>
        <v>0838</v>
      </c>
      <c r="F2" s="3">
        <f ca="1">IFERROR(__xludf.DUMMYFUNCTION("""COMPUTED_VALUE"""),8294890795)</f>
        <v>8294890795</v>
      </c>
      <c r="G2" s="1" t="str">
        <f ca="1">IFERROR(__xludf.DUMMYFUNCTION("""COMPUTED_VALUE"""),"Delhi")</f>
        <v>Delhi</v>
      </c>
      <c r="H2" s="1" t="str">
        <f ca="1">IFERROR(__xludf.DUMMYFUNCTION("""COMPUTED_VALUE"""),"Yes")</f>
        <v>Yes</v>
      </c>
      <c r="I2" s="1" t="str">
        <f ca="1">IFERROR(__xludf.DUMMYFUNCTION("""COMPUTED_VALUE"""),"Dr.Dipti sharma ")</f>
        <v xml:space="preserve">Dr.Dipti sharma </v>
      </c>
      <c r="J2" s="1" t="str">
        <f ca="1">IFERROR(__xludf.DUMMYFUNCTION("""COMPUTED_VALUE"""),"5-6 hours")</f>
        <v>5-6 hours</v>
      </c>
      <c r="K2" s="1" t="str">
        <f ca="1">IFERROR(__xludf.DUMMYFUNCTION("""COMPUTED_VALUE"""),"Time saved in travelling, Easy access to online study material, Convenience to outstation students")</f>
        <v>Time saved in travelling, Easy access to online study material, Convenience to outstation students</v>
      </c>
      <c r="L2" s="1" t="str">
        <f ca="1">IFERROR(__xludf.DUMMYFUNCTION("""COMPUTED_VALUE"""),"Students are sometimes less involved/engaged (leave the class in between)")</f>
        <v>Students are sometimes less involved/engaged (leave the class in between)</v>
      </c>
      <c r="M2" s="1">
        <f ca="1">IFERROR(__xludf.DUMMYFUNCTION("""COMPUTED_VALUE"""),8)</f>
        <v>8</v>
      </c>
      <c r="N2" s="1" t="str">
        <f ca="1">IFERROR(__xludf.DUMMYFUNCTION("""COMPUTED_VALUE"""),"Blended Learning (both)")</f>
        <v>Blended Learning (both)</v>
      </c>
      <c r="O2" s="1" t="str">
        <f ca="1">IFERROR(__xludf.DUMMYFUNCTION("""COMPUTED_VALUE"""),"Satisfactory")</f>
        <v>Satisfactory</v>
      </c>
      <c r="P2" s="1" t="str">
        <f ca="1">IFERROR(__xludf.DUMMYFUNCTION("""COMPUTED_VALUE"""),"Yes")</f>
        <v>Yes</v>
      </c>
      <c r="Q2" s="1" t="str">
        <f ca="1">IFERROR(__xludf.DUMMYFUNCTION("""COMPUTED_VALUE"""),"Yes")</f>
        <v>Yes</v>
      </c>
      <c r="R2" s="1" t="str">
        <f ca="1">IFERROR(__xludf.DUMMYFUNCTION("""COMPUTED_VALUE"""),"Yes")</f>
        <v>Yes</v>
      </c>
      <c r="S2" s="1" t="str">
        <f ca="1">IFERROR(__xludf.DUMMYFUNCTION("""COMPUTED_VALUE"""),"Yes")</f>
        <v>Yes</v>
      </c>
      <c r="T2" s="1" t="str">
        <f ca="1">IFERROR(__xludf.DUMMYFUNCTION("""COMPUTED_VALUE"""),"No")</f>
        <v>No</v>
      </c>
      <c r="U2" s="1" t="str">
        <f ca="1">IFERROR(__xludf.DUMMYFUNCTION("""COMPUTED_VALUE"""),"Online")</f>
        <v>Online</v>
      </c>
      <c r="V2" s="1" t="str">
        <f ca="1">IFERROR(__xludf.DUMMYFUNCTION("""COMPUTED_VALUE"""),"No")</f>
        <v>No</v>
      </c>
      <c r="W2" s="1" t="str">
        <f ca="1">IFERROR(__xludf.DUMMYFUNCTION("""COMPUTED_VALUE"""),"Yes")</f>
        <v>Yes</v>
      </c>
      <c r="X2" s="1" t="str">
        <f ca="1">IFERROR(__xludf.DUMMYFUNCTION("""COMPUTED_VALUE"""),"Yes")</f>
        <v>Yes</v>
      </c>
      <c r="Y2" s="1" t="str">
        <f ca="1">IFERROR(__xludf.DUMMYFUNCTION("""COMPUTED_VALUE"""),"Yes")</f>
        <v>Yes</v>
      </c>
      <c r="Z2" s="1" t="str">
        <f ca="1">IFERROR(__xludf.DUMMYFUNCTION("""COMPUTED_VALUE"""),"Yes ")</f>
        <v xml:space="preserve">Yes </v>
      </c>
      <c r="AA2" s="1" t="str">
        <f ca="1">IFERROR(__xludf.DUMMYFUNCTION("""COMPUTED_VALUE"""),"Yes")</f>
        <v>Yes</v>
      </c>
      <c r="AB2"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2" s="1" t="str">
        <f ca="1">IFERROR(__xludf.DUMMYFUNCTION("""COMPUTED_VALUE"""),"Listening motivational song,dancing.")</f>
        <v>Listening motivational song,dancing.</v>
      </c>
      <c r="AD2" s="1" t="str">
        <f ca="1">IFERROR(__xludf.DUMMYFUNCTION("""COMPUTED_VALUE"""),"None")</f>
        <v>None</v>
      </c>
      <c r="AE2" s="1" t="str">
        <f ca="1">IFERROR(__xludf.DUMMYFUNCTION("""COMPUTED_VALUE"""),"Mild: Symptoms effectively managed at home")</f>
        <v>Mild: Symptoms effectively managed at home</v>
      </c>
      <c r="AF2" s="1" t="str">
        <f ca="1">IFERROR(__xludf.DUMMYFUNCTION("""COMPUTED_VALUE"""),"First Dose")</f>
        <v>First Dose</v>
      </c>
      <c r="AG2" s="1" t="str">
        <f ca="1">IFERROR(__xludf.DUMMYFUNCTION("""COMPUTED_VALUE"""),"Yes")</f>
        <v>Yes</v>
      </c>
    </row>
    <row r="3" spans="1:33" ht="15.75" customHeight="1" x14ac:dyDescent="0.25">
      <c r="A3" s="2">
        <f ca="1">IFERROR(__xludf.DUMMYFUNCTION("""COMPUTED_VALUE"""),44517.5087547685)</f>
        <v>44517.508754768503</v>
      </c>
      <c r="B3" s="1" t="str">
        <f ca="1">IFERROR(__xludf.DUMMYFUNCTION("""COMPUTED_VALUE"""),"singhanjali81002@gmail.com")</f>
        <v>singhanjali81002@gmail.com</v>
      </c>
      <c r="C3" s="1" t="str">
        <f ca="1">IFERROR(__xludf.DUMMYFUNCTION("""COMPUTED_VALUE"""),"Anjali Singh ")</f>
        <v xml:space="preserve">Anjali Singh </v>
      </c>
      <c r="D3" s="1" t="str">
        <f ca="1">IFERROR(__xludf.DUMMYFUNCTION("""COMPUTED_VALUE"""),"B.A (P)")</f>
        <v>B.A (P)</v>
      </c>
      <c r="E3" s="1" t="str">
        <f ca="1">IFERROR(__xludf.DUMMYFUNCTION("""COMPUTED_VALUE"""),"20/1372")</f>
        <v>20/1372</v>
      </c>
      <c r="F3" s="3">
        <f ca="1">IFERROR(__xludf.DUMMYFUNCTION("""COMPUTED_VALUE"""),9536919782)</f>
        <v>9536919782</v>
      </c>
      <c r="G3" s="1" t="str">
        <f ca="1">IFERROR(__xludf.DUMMYFUNCTION("""COMPUTED_VALUE"""),"Uttar Pradesh")</f>
        <v>Uttar Pradesh</v>
      </c>
      <c r="H3" s="1" t="str">
        <f ca="1">IFERROR(__xludf.DUMMYFUNCTION("""COMPUTED_VALUE"""),"Yes")</f>
        <v>Yes</v>
      </c>
      <c r="I3" s="1" t="str">
        <f ca="1">IFERROR(__xludf.DUMMYFUNCTION("""COMPUTED_VALUE"""),"Dr. Dipti Sharma")</f>
        <v>Dr. Dipti Sharma</v>
      </c>
      <c r="J3" s="1" t="str">
        <f ca="1">IFERROR(__xludf.DUMMYFUNCTION("""COMPUTED_VALUE"""),"More than 6 hours")</f>
        <v>More than 6 hours</v>
      </c>
      <c r="K3" s="1" t="str">
        <f ca="1">IFERROR(__xludf.DUMMYFUNCTION("""COMPUTED_VALUE"""),"Time saved in travelling, Easy access to online study material, Convenience to outstation students")</f>
        <v>Time saved in travelling, Easy access to online study material, Convenience to outstation students</v>
      </c>
      <c r="L3"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3" s="1">
        <f ca="1">IFERROR(__xludf.DUMMYFUNCTION("""COMPUTED_VALUE"""),6)</f>
        <v>6</v>
      </c>
      <c r="N3" s="1" t="str">
        <f ca="1">IFERROR(__xludf.DUMMYFUNCTION("""COMPUTED_VALUE"""),"Offline")</f>
        <v>Offline</v>
      </c>
      <c r="O3" s="1" t="str">
        <f ca="1">IFERROR(__xludf.DUMMYFUNCTION("""COMPUTED_VALUE"""),"Compulsion due to pandemic")</f>
        <v>Compulsion due to pandemic</v>
      </c>
      <c r="P3" s="1" t="str">
        <f ca="1">IFERROR(__xludf.DUMMYFUNCTION("""COMPUTED_VALUE"""),"Yes")</f>
        <v>Yes</v>
      </c>
      <c r="Q3" s="1" t="str">
        <f ca="1">IFERROR(__xludf.DUMMYFUNCTION("""COMPUTED_VALUE"""),"No")</f>
        <v>No</v>
      </c>
      <c r="R3" s="1" t="str">
        <f ca="1">IFERROR(__xludf.DUMMYFUNCTION("""COMPUTED_VALUE"""),"Yes")</f>
        <v>Yes</v>
      </c>
      <c r="S3" s="1" t="str">
        <f ca="1">IFERROR(__xludf.DUMMYFUNCTION("""COMPUTED_VALUE"""),"No")</f>
        <v>No</v>
      </c>
      <c r="T3" s="1" t="str">
        <f ca="1">IFERROR(__xludf.DUMMYFUNCTION("""COMPUTED_VALUE"""),"Yes")</f>
        <v>Yes</v>
      </c>
      <c r="U3" s="1" t="str">
        <f ca="1">IFERROR(__xludf.DUMMYFUNCTION("""COMPUTED_VALUE"""),"Offline")</f>
        <v>Offline</v>
      </c>
      <c r="V3" s="1" t="str">
        <f ca="1">IFERROR(__xludf.DUMMYFUNCTION("""COMPUTED_VALUE"""),"No")</f>
        <v>No</v>
      </c>
      <c r="W3" s="1" t="str">
        <f ca="1">IFERROR(__xludf.DUMMYFUNCTION("""COMPUTED_VALUE"""),"Yes")</f>
        <v>Yes</v>
      </c>
      <c r="X3" s="1" t="str">
        <f ca="1">IFERROR(__xludf.DUMMYFUNCTION("""COMPUTED_VALUE"""),"Yes")</f>
        <v>Yes</v>
      </c>
      <c r="Y3" s="1" t="str">
        <f ca="1">IFERROR(__xludf.DUMMYFUNCTION("""COMPUTED_VALUE"""),"Yes")</f>
        <v>Yes</v>
      </c>
      <c r="Z3" s="1" t="str">
        <f ca="1">IFERROR(__xludf.DUMMYFUNCTION("""COMPUTED_VALUE"""),"Sport events atleast once in a month")</f>
        <v>Sport events atleast once in a month</v>
      </c>
      <c r="AA3" s="1" t="str">
        <f ca="1">IFERROR(__xludf.DUMMYFUNCTION("""COMPUTED_VALUE"""),"Yes.")</f>
        <v>Yes.</v>
      </c>
      <c r="AB3"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3" s="1" t="str">
        <f ca="1">IFERROR(__xludf.DUMMYFUNCTION("""COMPUTED_VALUE"""),"Regular exercises and keeping mind healthy and fit. ")</f>
        <v xml:space="preserve">Regular exercises and keeping mind healthy and fit. </v>
      </c>
      <c r="AD3" s="1" t="str">
        <f ca="1">IFERROR(__xludf.DUMMYFUNCTION("""COMPUTED_VALUE"""),"Mild: Family members ocassionally short-tempered with one another;no physical violence.")</f>
        <v>Mild: Family members ocassionally short-tempered with one another;no physical violence.</v>
      </c>
      <c r="AE3" s="1" t="str">
        <f ca="1">IFERROR(__xludf.DUMMYFUNCTION("""COMPUTED_VALUE"""),"Mild: Symptoms effectively managed at home")</f>
        <v>Mild: Symptoms effectively managed at home</v>
      </c>
      <c r="AF3" s="1" t="str">
        <f ca="1">IFERROR(__xludf.DUMMYFUNCTION("""COMPUTED_VALUE"""),"First Dose")</f>
        <v>First Dose</v>
      </c>
      <c r="AG3" s="1" t="str">
        <f ca="1">IFERROR(__xludf.DUMMYFUNCTION("""COMPUTED_VALUE"""),"Yes")</f>
        <v>Yes</v>
      </c>
    </row>
    <row r="4" spans="1:33" ht="15.75" customHeight="1" x14ac:dyDescent="0.25">
      <c r="A4" s="2">
        <f ca="1">IFERROR(__xludf.DUMMYFUNCTION("""COMPUTED_VALUE"""),44517.5099779513)</f>
        <v>44517.509977951297</v>
      </c>
      <c r="B4" s="1" t="str">
        <f ca="1">IFERROR(__xludf.DUMMYFUNCTION("""COMPUTED_VALUE"""),"anshikapundir1905@gmail.com")</f>
        <v>anshikapundir1905@gmail.com</v>
      </c>
      <c r="C4" s="1" t="str">
        <f ca="1">IFERROR(__xludf.DUMMYFUNCTION("""COMPUTED_VALUE"""),"Anshika Pundir")</f>
        <v>Anshika Pundir</v>
      </c>
      <c r="D4" s="1" t="str">
        <f ca="1">IFERROR(__xludf.DUMMYFUNCTION("""COMPUTED_VALUE"""),"B.A (P)")</f>
        <v>B.A (P)</v>
      </c>
      <c r="E4" s="1" t="str">
        <f ca="1">IFERROR(__xludf.DUMMYFUNCTION("""COMPUTED_VALUE"""),"20/0251")</f>
        <v>20/0251</v>
      </c>
      <c r="F4" s="3">
        <f ca="1">IFERROR(__xludf.DUMMYFUNCTION("""COMPUTED_VALUE"""),9045282606)</f>
        <v>9045282606</v>
      </c>
      <c r="G4" s="1" t="str">
        <f ca="1">IFERROR(__xludf.DUMMYFUNCTION("""COMPUTED_VALUE"""),"Meerut, Uttar Pradesh")</f>
        <v>Meerut, Uttar Pradesh</v>
      </c>
      <c r="H4" s="1" t="str">
        <f ca="1">IFERROR(__xludf.DUMMYFUNCTION("""COMPUTED_VALUE"""),"Yes")</f>
        <v>Yes</v>
      </c>
      <c r="I4" s="1" t="str">
        <f ca="1">IFERROR(__xludf.DUMMYFUNCTION("""COMPUTED_VALUE"""),"Mrs. Dipti Sharma")</f>
        <v>Mrs. Dipti Sharma</v>
      </c>
      <c r="J4" s="1" t="str">
        <f ca="1">IFERROR(__xludf.DUMMYFUNCTION("""COMPUTED_VALUE"""),"More than 6 hours")</f>
        <v>More than 6 hours</v>
      </c>
      <c r="K4" s="1" t="str">
        <f ca="1">IFERROR(__xludf.DUMMYFUNCTION("""COMPUTED_VALUE"""),"Time saved in travelling")</f>
        <v>Time saved in travelling</v>
      </c>
      <c r="L4"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4" s="1">
        <f ca="1">IFERROR(__xludf.DUMMYFUNCTION("""COMPUTED_VALUE"""),1)</f>
        <v>1</v>
      </c>
      <c r="N4" s="1" t="str">
        <f ca="1">IFERROR(__xludf.DUMMYFUNCTION("""COMPUTED_VALUE"""),"Offline")</f>
        <v>Offline</v>
      </c>
      <c r="O4" s="1" t="str">
        <f ca="1">IFERROR(__xludf.DUMMYFUNCTION("""COMPUTED_VALUE"""),"Compulsion due to pandemic")</f>
        <v>Compulsion due to pandemic</v>
      </c>
      <c r="P4" s="1" t="str">
        <f ca="1">IFERROR(__xludf.DUMMYFUNCTION("""COMPUTED_VALUE"""),"Yes")</f>
        <v>Yes</v>
      </c>
      <c r="Q4" s="1" t="str">
        <f ca="1">IFERROR(__xludf.DUMMYFUNCTION("""COMPUTED_VALUE"""),"Yes")</f>
        <v>Yes</v>
      </c>
      <c r="R4" s="1" t="str">
        <f ca="1">IFERROR(__xludf.DUMMYFUNCTION("""COMPUTED_VALUE"""),"Yes")</f>
        <v>Yes</v>
      </c>
      <c r="S4" s="1" t="str">
        <f ca="1">IFERROR(__xludf.DUMMYFUNCTION("""COMPUTED_VALUE"""),"Yes")</f>
        <v>Yes</v>
      </c>
      <c r="T4" s="1" t="str">
        <f ca="1">IFERROR(__xludf.DUMMYFUNCTION("""COMPUTED_VALUE"""),"Yes")</f>
        <v>Yes</v>
      </c>
      <c r="U4" s="1" t="str">
        <f ca="1">IFERROR(__xludf.DUMMYFUNCTION("""COMPUTED_VALUE"""),"Offline")</f>
        <v>Offline</v>
      </c>
      <c r="V4" s="1" t="str">
        <f ca="1">IFERROR(__xludf.DUMMYFUNCTION("""COMPUTED_VALUE"""),"No")</f>
        <v>No</v>
      </c>
      <c r="W4" s="1" t="str">
        <f ca="1">IFERROR(__xludf.DUMMYFUNCTION("""COMPUTED_VALUE"""),"No")</f>
        <v>No</v>
      </c>
      <c r="X4" s="1" t="str">
        <f ca="1">IFERROR(__xludf.DUMMYFUNCTION("""COMPUTED_VALUE"""),"Yes")</f>
        <v>Yes</v>
      </c>
      <c r="Y4" s="1" t="str">
        <f ca="1">IFERROR(__xludf.DUMMYFUNCTION("""COMPUTED_VALUE"""),"Yes")</f>
        <v>Yes</v>
      </c>
      <c r="Z4" s="1" t="str">
        <f ca="1">IFERROR(__xludf.DUMMYFUNCTION("""COMPUTED_VALUE"""),"No not any just lacking in studies and becoming lethargic thinking that it is easy as it online so no improvement in skills and abilities of mine just getting down day by day")</f>
        <v>No not any just lacking in studies and becoming lethargic thinking that it is easy as it online so no improvement in skills and abilities of mine just getting down day by day</v>
      </c>
      <c r="AA4" s="1" t="str">
        <f ca="1">IFERROR(__xludf.DUMMYFUNCTION("""COMPUTED_VALUE"""),"Ya sometimes because we have lost touch and bond with our friends n family it's just online via phone call and all so really need things to get offline now")</f>
        <v>Ya sometimes because we have lost touch and bond with our friends n family it's just online via phone call and all so really need things to get offline now</v>
      </c>
      <c r="AB4"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4" s="1"/>
      <c r="AD4" s="1" t="str">
        <f ca="1">IFERROR(__xludf.DUMMYFUNCTION("""COMPUTED_VALUE"""),"Mild: Family members ocassionally short-tempered with one another;no physical violence.")</f>
        <v>Mild: Family members ocassionally short-tempered with one another;no physical violence.</v>
      </c>
      <c r="AE4" s="1" t="str">
        <f ca="1">IFERROR(__xludf.DUMMYFUNCTION("""COMPUTED_VALUE"""),"None")</f>
        <v>None</v>
      </c>
      <c r="AF4" s="1" t="str">
        <f ca="1">IFERROR(__xludf.DUMMYFUNCTION("""COMPUTED_VALUE"""),"Second Dose")</f>
        <v>Second Dose</v>
      </c>
      <c r="AG4" s="1" t="str">
        <f ca="1">IFERROR(__xludf.DUMMYFUNCTION("""COMPUTED_VALUE"""),"Yes")</f>
        <v>Yes</v>
      </c>
    </row>
    <row r="5" spans="1:33" ht="15.75" customHeight="1" x14ac:dyDescent="0.25">
      <c r="A5" s="2">
        <f ca="1">IFERROR(__xludf.DUMMYFUNCTION("""COMPUTED_VALUE"""),44517.5117972338)</f>
        <v>44517.511797233798</v>
      </c>
      <c r="B5" s="1" t="str">
        <f ca="1">IFERROR(__xludf.DUMMYFUNCTION("""COMPUTED_VALUE"""),"bulbul3102@gmail.com")</f>
        <v>bulbul3102@gmail.com</v>
      </c>
      <c r="C5" s="1" t="str">
        <f ca="1">IFERROR(__xludf.DUMMYFUNCTION("""COMPUTED_VALUE"""),"Harshita")</f>
        <v>Harshita</v>
      </c>
      <c r="D5" s="1" t="str">
        <f ca="1">IFERROR(__xludf.DUMMYFUNCTION("""COMPUTED_VALUE"""),"B.A (P)")</f>
        <v>B.A (P)</v>
      </c>
      <c r="E5" s="1" t="str">
        <f ca="1">IFERROR(__xludf.DUMMYFUNCTION("""COMPUTED_VALUE"""),"20/0010")</f>
        <v>20/0010</v>
      </c>
      <c r="F5" s="3">
        <f ca="1">IFERROR(__xludf.DUMMYFUNCTION("""COMPUTED_VALUE"""),7838093680)</f>
        <v>7838093680</v>
      </c>
      <c r="G5" s="1" t="str">
        <f ca="1">IFERROR(__xludf.DUMMYFUNCTION("""COMPUTED_VALUE"""),"Delhi")</f>
        <v>Delhi</v>
      </c>
      <c r="H5" s="1" t="str">
        <f ca="1">IFERROR(__xludf.DUMMYFUNCTION("""COMPUTED_VALUE"""),"No")</f>
        <v>No</v>
      </c>
      <c r="I5" s="1" t="str">
        <f ca="1">IFERROR(__xludf.DUMMYFUNCTION("""COMPUTED_VALUE"""),"Dr. Dipti Sharma")</f>
        <v>Dr. Dipti Sharma</v>
      </c>
      <c r="J5" s="1" t="str">
        <f ca="1">IFERROR(__xludf.DUMMYFUNCTION("""COMPUTED_VALUE"""),"5-6 hours")</f>
        <v>5-6 hours</v>
      </c>
      <c r="K5" s="1" t="str">
        <f ca="1">IFERROR(__xludf.DUMMYFUNCTION("""COMPUTED_VALUE"""),"Time saved in travelling, Convenience to outstation students")</f>
        <v>Time saved in travelling, Convenience to outstation students</v>
      </c>
      <c r="L5" s="1" t="str">
        <f ca="1">IFERROR(__xludf.DUMMYFUNCTION("""COMPUTED_VALUE"""),"Network related disruptions, Lack of physical interaction and personal touch ‘, Students are sometimes less involved/engaged (leave the class in between), Distraction is always there in online classes.")</f>
        <v>Network related disruptions, Lack of physical interaction and personal touch ‘, Students are sometimes less involved/engaged (leave the class in between), Distraction is always there in online classes.</v>
      </c>
      <c r="M5" s="1">
        <f ca="1">IFERROR(__xludf.DUMMYFUNCTION("""COMPUTED_VALUE"""),1)</f>
        <v>1</v>
      </c>
      <c r="N5" s="1" t="str">
        <f ca="1">IFERROR(__xludf.DUMMYFUNCTION("""COMPUTED_VALUE"""),"Offline")</f>
        <v>Offline</v>
      </c>
      <c r="O5" s="1" t="str">
        <f ca="1">IFERROR(__xludf.DUMMYFUNCTION("""COMPUTED_VALUE"""),"Compulsion due to pandemic")</f>
        <v>Compulsion due to pandemic</v>
      </c>
      <c r="P5" s="1" t="str">
        <f ca="1">IFERROR(__xludf.DUMMYFUNCTION("""COMPUTED_VALUE"""),"Yes")</f>
        <v>Yes</v>
      </c>
      <c r="Q5" s="1" t="str">
        <f ca="1">IFERROR(__xludf.DUMMYFUNCTION("""COMPUTED_VALUE"""),"No")</f>
        <v>No</v>
      </c>
      <c r="R5" s="1" t="str">
        <f ca="1">IFERROR(__xludf.DUMMYFUNCTION("""COMPUTED_VALUE"""),"No")</f>
        <v>No</v>
      </c>
      <c r="S5" s="1" t="str">
        <f ca="1">IFERROR(__xludf.DUMMYFUNCTION("""COMPUTED_VALUE"""),"Yes")</f>
        <v>Yes</v>
      </c>
      <c r="T5" s="1" t="str">
        <f ca="1">IFERROR(__xludf.DUMMYFUNCTION("""COMPUTED_VALUE"""),"Yes")</f>
        <v>Yes</v>
      </c>
      <c r="U5" s="1" t="str">
        <f ca="1">IFERROR(__xludf.DUMMYFUNCTION("""COMPUTED_VALUE"""),"Online")</f>
        <v>Online</v>
      </c>
      <c r="V5" s="1" t="str">
        <f ca="1">IFERROR(__xludf.DUMMYFUNCTION("""COMPUTED_VALUE"""),"Yes")</f>
        <v>Yes</v>
      </c>
      <c r="W5" s="1" t="str">
        <f ca="1">IFERROR(__xludf.DUMMYFUNCTION("""COMPUTED_VALUE"""),"Yes")</f>
        <v>Yes</v>
      </c>
      <c r="X5" s="1" t="str">
        <f ca="1">IFERROR(__xludf.DUMMYFUNCTION("""COMPUTED_VALUE"""),"Yes")</f>
        <v>Yes</v>
      </c>
      <c r="Y5" s="1" t="str">
        <f ca="1">IFERROR(__xludf.DUMMYFUNCTION("""COMPUTED_VALUE"""),"Yes")</f>
        <v>Yes</v>
      </c>
      <c r="Z5" s="1" t="str">
        <f ca="1">IFERROR(__xludf.DUMMYFUNCTION("""COMPUTED_VALUE"""),"College can provide personality development sessions once a week.")</f>
        <v>College can provide personality development sessions once a week.</v>
      </c>
      <c r="AA5" s="1" t="str">
        <f ca="1">IFERROR(__xludf.DUMMYFUNCTION("""COMPUTED_VALUE"""),"Yes, COVID also isolate us. It's so stressful we don't get anyone to share thing. ")</f>
        <v xml:space="preserve">Yes, COVID also isolate us. It's so stressful we don't get anyone to share thing. </v>
      </c>
      <c r="AB5"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5" s="1" t="str">
        <f ca="1">IFERROR(__xludf.DUMMYFUNCTION("""COMPUTED_VALUE"""),"Roam on the roof of house.")</f>
        <v>Roam on the roof of house.</v>
      </c>
      <c r="AD5" s="1" t="str">
        <f ca="1">IFERROR(__xludf.DUMMYFUNCTION("""COMPUTED_VALUE"""),"None")</f>
        <v>None</v>
      </c>
      <c r="AE5" s="1" t="str">
        <f ca="1">IFERROR(__xludf.DUMMYFUNCTION("""COMPUTED_VALUE"""),"Mild: Symptoms effectively managed at home")</f>
        <v>Mild: Symptoms effectively managed at home</v>
      </c>
      <c r="AF5" s="1" t="str">
        <f ca="1">IFERROR(__xludf.DUMMYFUNCTION("""COMPUTED_VALUE"""),"Second Dose")</f>
        <v>Second Dose</v>
      </c>
      <c r="AG5" s="1" t="str">
        <f ca="1">IFERROR(__xludf.DUMMYFUNCTION("""COMPUTED_VALUE"""),"Yes")</f>
        <v>Yes</v>
      </c>
    </row>
    <row r="6" spans="1:33" ht="15.75" customHeight="1" x14ac:dyDescent="0.25">
      <c r="A6" s="2">
        <f ca="1">IFERROR(__xludf.DUMMYFUNCTION("""COMPUTED_VALUE"""),44517.5208272222)</f>
        <v>44517.520827222201</v>
      </c>
      <c r="B6" s="1" t="str">
        <f ca="1">IFERROR(__xludf.DUMMYFUNCTION("""COMPUTED_VALUE"""),"ashiehshar23@gmail.com")</f>
        <v>ashiehshar23@gmail.com</v>
      </c>
      <c r="C6" s="1" t="str">
        <f ca="1">IFERROR(__xludf.DUMMYFUNCTION("""COMPUTED_VALUE"""),"Ashie Sharma ")</f>
        <v xml:space="preserve">Ashie Sharma </v>
      </c>
      <c r="D6" s="1" t="str">
        <f ca="1">IFERROR(__xludf.DUMMYFUNCTION("""COMPUTED_VALUE"""),"B.A (P)")</f>
        <v>B.A (P)</v>
      </c>
      <c r="E6" s="1" t="str">
        <f ca="1">IFERROR(__xludf.DUMMYFUNCTION("""COMPUTED_VALUE"""),"20/1142")</f>
        <v>20/1142</v>
      </c>
      <c r="F6" s="3">
        <f ca="1">IFERROR(__xludf.DUMMYFUNCTION("""COMPUTED_VALUE"""),7982556540)</f>
        <v>7982556540</v>
      </c>
      <c r="G6" s="1" t="str">
        <f ca="1">IFERROR(__xludf.DUMMYFUNCTION("""COMPUTED_VALUE"""),"Ghaziabad, Uttar Pradesh ")</f>
        <v xml:space="preserve">Ghaziabad, Uttar Pradesh </v>
      </c>
      <c r="H6" s="1" t="str">
        <f ca="1">IFERROR(__xludf.DUMMYFUNCTION("""COMPUTED_VALUE"""),"Yes")</f>
        <v>Yes</v>
      </c>
      <c r="I6" s="1" t="str">
        <f ca="1">IFERROR(__xludf.DUMMYFUNCTION("""COMPUTED_VALUE"""),"Dr. Dipti Sharma")</f>
        <v>Dr. Dipti Sharma</v>
      </c>
      <c r="J6" s="1" t="str">
        <f ca="1">IFERROR(__xludf.DUMMYFUNCTION("""COMPUTED_VALUE"""),"More than 6 hours")</f>
        <v>More than 6 hours</v>
      </c>
      <c r="K6" s="1" t="str">
        <f ca="1">IFERROR(__xludf.DUMMYFUNCTION("""COMPUTED_VALUE"""),"Time saved in travelling")</f>
        <v>Time saved in travelling</v>
      </c>
      <c r="L6" s="1" t="str">
        <f ca="1">IFERROR(__xludf.DUMMYFUNCTION("""COMPUTED_VALUE"""),"Too much time spend online.")</f>
        <v>Too much time spend online.</v>
      </c>
      <c r="M6" s="1">
        <f ca="1">IFERROR(__xludf.DUMMYFUNCTION("""COMPUTED_VALUE"""),7)</f>
        <v>7</v>
      </c>
      <c r="N6" s="1" t="str">
        <f ca="1">IFERROR(__xludf.DUMMYFUNCTION("""COMPUTED_VALUE"""),"Blended Learning (both)")</f>
        <v>Blended Learning (both)</v>
      </c>
      <c r="O6" s="1" t="str">
        <f ca="1">IFERROR(__xludf.DUMMYFUNCTION("""COMPUTED_VALUE"""),"Satisfactory")</f>
        <v>Satisfactory</v>
      </c>
      <c r="P6" s="1" t="str">
        <f ca="1">IFERROR(__xludf.DUMMYFUNCTION("""COMPUTED_VALUE"""),"No")</f>
        <v>No</v>
      </c>
      <c r="Q6" s="1" t="str">
        <f ca="1">IFERROR(__xludf.DUMMYFUNCTION("""COMPUTED_VALUE"""),"No")</f>
        <v>No</v>
      </c>
      <c r="R6" s="1" t="str">
        <f ca="1">IFERROR(__xludf.DUMMYFUNCTION("""COMPUTED_VALUE"""),"Yes")</f>
        <v>Yes</v>
      </c>
      <c r="S6" s="1" t="str">
        <f ca="1">IFERROR(__xludf.DUMMYFUNCTION("""COMPUTED_VALUE"""),"Yes")</f>
        <v>Yes</v>
      </c>
      <c r="T6" s="1" t="str">
        <f ca="1">IFERROR(__xludf.DUMMYFUNCTION("""COMPUTED_VALUE"""),"Yes")</f>
        <v>Yes</v>
      </c>
      <c r="U6" s="1" t="str">
        <f ca="1">IFERROR(__xludf.DUMMYFUNCTION("""COMPUTED_VALUE"""),"Online")</f>
        <v>Online</v>
      </c>
      <c r="V6" s="1" t="str">
        <f ca="1">IFERROR(__xludf.DUMMYFUNCTION("""COMPUTED_VALUE"""),"Yes")</f>
        <v>Yes</v>
      </c>
      <c r="W6" s="1" t="str">
        <f ca="1">IFERROR(__xludf.DUMMYFUNCTION("""COMPUTED_VALUE"""),"Yes")</f>
        <v>Yes</v>
      </c>
      <c r="X6" s="1" t="str">
        <f ca="1">IFERROR(__xludf.DUMMYFUNCTION("""COMPUTED_VALUE"""),"Yes")</f>
        <v>Yes</v>
      </c>
      <c r="Y6" s="1" t="str">
        <f ca="1">IFERROR(__xludf.DUMMYFUNCTION("""COMPUTED_VALUE"""),"No")</f>
        <v>No</v>
      </c>
      <c r="Z6" s="1" t="str">
        <f ca="1">IFERROR(__xludf.DUMMYFUNCTION("""COMPUTED_VALUE"""),"Yes.")</f>
        <v>Yes.</v>
      </c>
      <c r="AA6" s="1" t="str">
        <f ca="1">IFERROR(__xludf.DUMMYFUNCTION("""COMPUTED_VALUE"""),"Yes. Some career guidance. ")</f>
        <v xml:space="preserve">Yes. Some career guidance. </v>
      </c>
      <c r="AB6"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6" s="1" t="str">
        <f ca="1">IFERROR(__xludf.DUMMYFUNCTION("""COMPUTED_VALUE"""),"Sleep. Movies. Studies. ")</f>
        <v xml:space="preserve">Sleep. Movies. Studies. </v>
      </c>
      <c r="AD6" s="1" t="str">
        <f ca="1">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E6" s="1" t="str">
        <f ca="1">IFERROR(__xludf.DUMMYFUNCTION("""COMPUTED_VALUE"""),"None")</f>
        <v>None</v>
      </c>
      <c r="AF6" s="1" t="str">
        <f ca="1">IFERROR(__xludf.DUMMYFUNCTION("""COMPUTED_VALUE"""),"Second Dose")</f>
        <v>Second Dose</v>
      </c>
      <c r="AG6" s="1" t="str">
        <f ca="1">IFERROR(__xludf.DUMMYFUNCTION("""COMPUTED_VALUE"""),"Yes")</f>
        <v>Yes</v>
      </c>
    </row>
    <row r="7" spans="1:33" ht="15.75" customHeight="1" x14ac:dyDescent="0.25">
      <c r="A7" s="2">
        <f ca="1">IFERROR(__xludf.DUMMYFUNCTION("""COMPUTED_VALUE"""),44517.534689699)</f>
        <v>44517.534689699001</v>
      </c>
      <c r="B7" s="1" t="str">
        <f ca="1">IFERROR(__xludf.DUMMYFUNCTION("""COMPUTED_VALUE"""),"rabiakhanrk.2002@gmail.com")</f>
        <v>rabiakhanrk.2002@gmail.com</v>
      </c>
      <c r="C7" s="1" t="str">
        <f ca="1">IFERROR(__xludf.DUMMYFUNCTION("""COMPUTED_VALUE"""),"Rabia khan")</f>
        <v>Rabia khan</v>
      </c>
      <c r="D7" s="1" t="str">
        <f ca="1">IFERROR(__xludf.DUMMYFUNCTION("""COMPUTED_VALUE"""),"B.A (P)")</f>
        <v>B.A (P)</v>
      </c>
      <c r="E7" s="1" t="str">
        <f ca="1">IFERROR(__xludf.DUMMYFUNCTION("""COMPUTED_VALUE"""),"20/0968")</f>
        <v>20/0968</v>
      </c>
      <c r="F7" s="3">
        <f ca="1">IFERROR(__xludf.DUMMYFUNCTION("""COMPUTED_VALUE"""),7417792976)</f>
        <v>7417792976</v>
      </c>
      <c r="G7" s="1" t="str">
        <f ca="1">IFERROR(__xludf.DUMMYFUNCTION("""COMPUTED_VALUE"""),"Uttar Pradesh")</f>
        <v>Uttar Pradesh</v>
      </c>
      <c r="H7" s="1" t="str">
        <f ca="1">IFERROR(__xludf.DUMMYFUNCTION("""COMPUTED_VALUE"""),"No")</f>
        <v>No</v>
      </c>
      <c r="I7" s="1" t="str">
        <f ca="1">IFERROR(__xludf.DUMMYFUNCTION("""COMPUTED_VALUE"""),"Dr. Dipti Sharma")</f>
        <v>Dr. Dipti Sharma</v>
      </c>
      <c r="J7" s="1" t="str">
        <f ca="1">IFERROR(__xludf.DUMMYFUNCTION("""COMPUTED_VALUE"""),"3-4 hours")</f>
        <v>3-4 hours</v>
      </c>
      <c r="K7" s="1" t="str">
        <f ca="1">IFERROR(__xludf.DUMMYFUNCTION("""COMPUTED_VALUE"""),"Convenience to outstation students")</f>
        <v>Convenience to outstation students</v>
      </c>
      <c r="L7" s="1" t="str">
        <f ca="1">IFERROR(__xludf.DUMMYFUNCTION("""COMPUTED_VALUE"""),"Since i've laboratory subjects, i feel like i'd have done a lot better in physical classes under the supervision of my teachers (noting that i had zero prior experience in my lab subjects)")</f>
        <v>Since i've laboratory subjects, i feel like i'd have done a lot better in physical classes under the supervision of my teachers (noting that i had zero prior experience in my lab subjects)</v>
      </c>
      <c r="M7" s="1">
        <f ca="1">IFERROR(__xludf.DUMMYFUNCTION("""COMPUTED_VALUE"""),1)</f>
        <v>1</v>
      </c>
      <c r="N7" s="1" t="str">
        <f ca="1">IFERROR(__xludf.DUMMYFUNCTION("""COMPUTED_VALUE"""),"Blended Learning (both)")</f>
        <v>Blended Learning (both)</v>
      </c>
      <c r="O7" s="1" t="str">
        <f ca="1">IFERROR(__xludf.DUMMYFUNCTION("""COMPUTED_VALUE"""),"Not Satisfactory")</f>
        <v>Not Satisfactory</v>
      </c>
      <c r="P7" s="1" t="str">
        <f ca="1">IFERROR(__xludf.DUMMYFUNCTION("""COMPUTED_VALUE"""),"Yes")</f>
        <v>Yes</v>
      </c>
      <c r="Q7" s="1" t="str">
        <f ca="1">IFERROR(__xludf.DUMMYFUNCTION("""COMPUTED_VALUE"""),"Yes")</f>
        <v>Yes</v>
      </c>
      <c r="R7" s="1" t="str">
        <f ca="1">IFERROR(__xludf.DUMMYFUNCTION("""COMPUTED_VALUE"""),"Yes")</f>
        <v>Yes</v>
      </c>
      <c r="S7" s="1" t="str">
        <f ca="1">IFERROR(__xludf.DUMMYFUNCTION("""COMPUTED_VALUE"""),"Yes")</f>
        <v>Yes</v>
      </c>
      <c r="T7" s="1" t="str">
        <f ca="1">IFERROR(__xludf.DUMMYFUNCTION("""COMPUTED_VALUE"""),"Yes")</f>
        <v>Yes</v>
      </c>
      <c r="U7" s="1" t="str">
        <f ca="1">IFERROR(__xludf.DUMMYFUNCTION("""COMPUTED_VALUE"""),"Online")</f>
        <v>Online</v>
      </c>
      <c r="V7" s="1" t="str">
        <f ca="1">IFERROR(__xludf.DUMMYFUNCTION("""COMPUTED_VALUE"""),"Yes")</f>
        <v>Yes</v>
      </c>
      <c r="W7" s="1" t="str">
        <f ca="1">IFERROR(__xludf.DUMMYFUNCTION("""COMPUTED_VALUE"""),"Yes")</f>
        <v>Yes</v>
      </c>
      <c r="X7" s="1" t="str">
        <f ca="1">IFERROR(__xludf.DUMMYFUNCTION("""COMPUTED_VALUE"""),"Yes")</f>
        <v>Yes</v>
      </c>
      <c r="Y7" s="1" t="str">
        <f ca="1">IFERROR(__xludf.DUMMYFUNCTION("""COMPUTED_VALUE"""),"No")</f>
        <v>No</v>
      </c>
      <c r="Z7" s="1"/>
      <c r="AA7" s="1" t="str">
        <f ca="1">IFERROR(__xludf.DUMMYFUNCTION("""COMPUTED_VALUE"""),"Yes")</f>
        <v>Yes</v>
      </c>
      <c r="AB7"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7" s="1" t="str">
        <f ca="1">IFERROR(__xludf.DUMMYFUNCTION("""COMPUTED_VALUE"""),"I talk to my siblings and friends sometimes, other times i just sit in my room alone to get some mental peace ")</f>
        <v xml:space="preserve">I talk to my siblings and friends sometimes, other times i just sit in my room alone to get some mental peace </v>
      </c>
      <c r="AD7" s="1" t="str">
        <f ca="1">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E7" s="1" t="str">
        <f ca="1">IFERROR(__xludf.DUMMYFUNCTION("""COMPUTED_VALUE"""),"None")</f>
        <v>None</v>
      </c>
      <c r="AF7" s="1" t="str">
        <f ca="1">IFERROR(__xludf.DUMMYFUNCTION("""COMPUTED_VALUE"""),"First Dose")</f>
        <v>First Dose</v>
      </c>
      <c r="AG7" s="1" t="str">
        <f ca="1">IFERROR(__xludf.DUMMYFUNCTION("""COMPUTED_VALUE"""),"Yes")</f>
        <v>Yes</v>
      </c>
    </row>
    <row r="8" spans="1:33" ht="15.75" customHeight="1" x14ac:dyDescent="0.25">
      <c r="A8" s="2">
        <f ca="1">IFERROR(__xludf.DUMMYFUNCTION("""COMPUTED_VALUE"""),44517.8793690046)</f>
        <v>44517.8793690046</v>
      </c>
      <c r="B8" s="1" t="str">
        <f ca="1">IFERROR(__xludf.DUMMYFUNCTION("""COMPUTED_VALUE"""),"Shreyasinha14102002@gmail.com")</f>
        <v>Shreyasinha14102002@gmail.com</v>
      </c>
      <c r="C8" s="1" t="str">
        <f ca="1">IFERROR(__xludf.DUMMYFUNCTION("""COMPUTED_VALUE"""),"Shreya sinha ")</f>
        <v xml:space="preserve">Shreya sinha </v>
      </c>
      <c r="D8" s="1" t="str">
        <f ca="1">IFERROR(__xludf.DUMMYFUNCTION("""COMPUTED_VALUE"""),"B.A (P)")</f>
        <v>B.A (P)</v>
      </c>
      <c r="E8" s="1" t="str">
        <f ca="1">IFERROR(__xludf.DUMMYFUNCTION("""COMPUTED_VALUE"""),"20/0742")</f>
        <v>20/0742</v>
      </c>
      <c r="F8" s="3">
        <f ca="1">IFERROR(__xludf.DUMMYFUNCTION("""COMPUTED_VALUE"""),8595837991)</f>
        <v>8595837991</v>
      </c>
      <c r="G8" s="1" t="str">
        <f ca="1">IFERROR(__xludf.DUMMYFUNCTION("""COMPUTED_VALUE"""),"Delhi")</f>
        <v>Delhi</v>
      </c>
      <c r="H8" s="1" t="str">
        <f ca="1">IFERROR(__xludf.DUMMYFUNCTION("""COMPUTED_VALUE"""),"Yes")</f>
        <v>Yes</v>
      </c>
      <c r="I8" s="1" t="str">
        <f ca="1">IFERROR(__xludf.DUMMYFUNCTION("""COMPUTED_VALUE"""),"Dipti sharma")</f>
        <v>Dipti sharma</v>
      </c>
      <c r="J8" s="1" t="str">
        <f ca="1">IFERROR(__xludf.DUMMYFUNCTION("""COMPUTED_VALUE"""),"More than 6 hours")</f>
        <v>More than 6 hours</v>
      </c>
      <c r="K8" s="1" t="str">
        <f ca="1">IFERROR(__xludf.DUMMYFUNCTION("""COMPUTED_VALUE"""),"Convenience to outstation students")</f>
        <v>Convenience to outstation students</v>
      </c>
      <c r="L8" s="1" t="str">
        <f ca="1">IFERROR(__xludf.DUMMYFUNCTION("""COMPUTED_VALUE"""),"Network related disruptions")</f>
        <v>Network related disruptions</v>
      </c>
      <c r="M8" s="1">
        <f ca="1">IFERROR(__xludf.DUMMYFUNCTION("""COMPUTED_VALUE"""),7)</f>
        <v>7</v>
      </c>
      <c r="N8" s="1" t="str">
        <f ca="1">IFERROR(__xludf.DUMMYFUNCTION("""COMPUTED_VALUE"""),"Blended Learning (both)")</f>
        <v>Blended Learning (both)</v>
      </c>
      <c r="O8" s="1" t="str">
        <f ca="1">IFERROR(__xludf.DUMMYFUNCTION("""COMPUTED_VALUE"""),"Compulsion due to pandemic")</f>
        <v>Compulsion due to pandemic</v>
      </c>
      <c r="P8" s="1" t="str">
        <f ca="1">IFERROR(__xludf.DUMMYFUNCTION("""COMPUTED_VALUE"""),"Yes")</f>
        <v>Yes</v>
      </c>
      <c r="Q8" s="1" t="str">
        <f ca="1">IFERROR(__xludf.DUMMYFUNCTION("""COMPUTED_VALUE"""),"Yes")</f>
        <v>Yes</v>
      </c>
      <c r="R8" s="1" t="str">
        <f ca="1">IFERROR(__xludf.DUMMYFUNCTION("""COMPUTED_VALUE"""),"Yes")</f>
        <v>Yes</v>
      </c>
      <c r="S8" s="1" t="str">
        <f ca="1">IFERROR(__xludf.DUMMYFUNCTION("""COMPUTED_VALUE"""),"Yes")</f>
        <v>Yes</v>
      </c>
      <c r="T8" s="1" t="str">
        <f ca="1">IFERROR(__xludf.DUMMYFUNCTION("""COMPUTED_VALUE"""),"Yes")</f>
        <v>Yes</v>
      </c>
      <c r="U8" s="1" t="str">
        <f ca="1">IFERROR(__xludf.DUMMYFUNCTION("""COMPUTED_VALUE"""),"Online")</f>
        <v>Online</v>
      </c>
      <c r="V8" s="1" t="str">
        <f ca="1">IFERROR(__xludf.DUMMYFUNCTION("""COMPUTED_VALUE"""),"Yes")</f>
        <v>Yes</v>
      </c>
      <c r="W8" s="1" t="str">
        <f ca="1">IFERROR(__xludf.DUMMYFUNCTION("""COMPUTED_VALUE"""),"Yes")</f>
        <v>Yes</v>
      </c>
      <c r="X8" s="1" t="str">
        <f ca="1">IFERROR(__xludf.DUMMYFUNCTION("""COMPUTED_VALUE"""),"Yes")</f>
        <v>Yes</v>
      </c>
      <c r="Y8" s="1" t="str">
        <f ca="1">IFERROR(__xludf.DUMMYFUNCTION("""COMPUTED_VALUE"""),"Yes")</f>
        <v>Yes</v>
      </c>
      <c r="Z8" s="1" t="str">
        <f ca="1">IFERROR(__xludf.DUMMYFUNCTION("""COMPUTED_VALUE"""),"I want to do internship and participate in various college event")</f>
        <v>I want to do internship and participate in various college event</v>
      </c>
      <c r="AA8" s="1" t="str">
        <f ca="1">IFERROR(__xludf.DUMMYFUNCTION("""COMPUTED_VALUE"""),"Yes")</f>
        <v>Yes</v>
      </c>
      <c r="AB8" s="1" t="str">
        <f ca="1">IFERROR(__xludf.DUMMYFUNCTION("""COMPUTED_VALUE"""),"None")</f>
        <v>None</v>
      </c>
      <c r="AC8" s="1" t="str">
        <f ca="1">IFERROR(__xludf.DUMMYFUNCTION("""COMPUTED_VALUE"""),"Doing extracurricular activities and by making youtube video's ")</f>
        <v xml:space="preserve">Doing extracurricular activities and by making youtube video's </v>
      </c>
      <c r="AD8" s="1" t="str">
        <f ca="1">IFERROR(__xludf.DUMMYFUNCTION("""COMPUTED_VALUE"""),"None")</f>
        <v>None</v>
      </c>
      <c r="AE8" s="1" t="str">
        <f ca="1">IFERROR(__xludf.DUMMYFUNCTION("""COMPUTED_VALUE"""),"None")</f>
        <v>None</v>
      </c>
      <c r="AF8" s="1" t="str">
        <f ca="1">IFERROR(__xludf.DUMMYFUNCTION("""COMPUTED_VALUE"""),"Second Dose")</f>
        <v>Second Dose</v>
      </c>
      <c r="AG8" s="1" t="str">
        <f ca="1">IFERROR(__xludf.DUMMYFUNCTION("""COMPUTED_VALUE"""),"Yes")</f>
        <v>Yes</v>
      </c>
    </row>
    <row r="9" spans="1:33" ht="15.75" customHeight="1" x14ac:dyDescent="0.25">
      <c r="A9" s="2">
        <f ca="1">IFERROR(__xludf.DUMMYFUNCTION("""COMPUTED_VALUE"""),44517.9733284837)</f>
        <v>44517.973328483698</v>
      </c>
      <c r="B9" s="1" t="str">
        <f ca="1">IFERROR(__xludf.DUMMYFUNCTION("""COMPUTED_VALUE"""),"sharmasanya410@gmail.com")</f>
        <v>sharmasanya410@gmail.com</v>
      </c>
      <c r="C9" s="1" t="str">
        <f ca="1">IFERROR(__xludf.DUMMYFUNCTION("""COMPUTED_VALUE"""),"Saudamini sharma")</f>
        <v>Saudamini sharma</v>
      </c>
      <c r="D9" s="1" t="str">
        <f ca="1">IFERROR(__xludf.DUMMYFUNCTION("""COMPUTED_VALUE"""),"B.A (P)")</f>
        <v>B.A (P)</v>
      </c>
      <c r="E9" s="1" t="str">
        <f ca="1">IFERROR(__xludf.DUMMYFUNCTION("""COMPUTED_VALUE"""),"20/0964")</f>
        <v>20/0964</v>
      </c>
      <c r="F9" s="3">
        <f ca="1">IFERROR(__xludf.DUMMYFUNCTION("""COMPUTED_VALUE"""),9599803801)</f>
        <v>9599803801</v>
      </c>
      <c r="G9" s="1" t="str">
        <f ca="1">IFERROR(__xludf.DUMMYFUNCTION("""COMPUTED_VALUE"""),"Delhi")</f>
        <v>Delhi</v>
      </c>
      <c r="H9" s="1" t="str">
        <f ca="1">IFERROR(__xludf.DUMMYFUNCTION("""COMPUTED_VALUE"""),"Yes")</f>
        <v>Yes</v>
      </c>
      <c r="I9" s="1" t="str">
        <f ca="1">IFERROR(__xludf.DUMMYFUNCTION("""COMPUTED_VALUE"""),"Dipti Sharma")</f>
        <v>Dipti Sharma</v>
      </c>
      <c r="J9" s="1" t="str">
        <f ca="1">IFERROR(__xludf.DUMMYFUNCTION("""COMPUTED_VALUE"""),"5-6 hours")</f>
        <v>5-6 hours</v>
      </c>
      <c r="K9" s="1" t="str">
        <f ca="1">IFERROR(__xludf.DUMMYFUNCTION("""COMPUTED_VALUE"""),"Time saved in travelling, Convenience to outstation students")</f>
        <v>Time saved in travelling, Convenience to outstation students</v>
      </c>
      <c r="L9" s="1" t="str">
        <f ca="1">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M9" s="1">
        <f ca="1">IFERROR(__xludf.DUMMYFUNCTION("""COMPUTED_VALUE"""),8)</f>
        <v>8</v>
      </c>
      <c r="N9" s="1" t="str">
        <f ca="1">IFERROR(__xludf.DUMMYFUNCTION("""COMPUTED_VALUE"""),"Blended Learning (both)")</f>
        <v>Blended Learning (both)</v>
      </c>
      <c r="O9" s="1" t="str">
        <f ca="1">IFERROR(__xludf.DUMMYFUNCTION("""COMPUTED_VALUE"""),"Compulsion due to pandemic")</f>
        <v>Compulsion due to pandemic</v>
      </c>
      <c r="P9" s="1" t="str">
        <f ca="1">IFERROR(__xludf.DUMMYFUNCTION("""COMPUTED_VALUE"""),"Yes")</f>
        <v>Yes</v>
      </c>
      <c r="Q9" s="1" t="str">
        <f ca="1">IFERROR(__xludf.DUMMYFUNCTION("""COMPUTED_VALUE"""),"Yes")</f>
        <v>Yes</v>
      </c>
      <c r="R9" s="1" t="str">
        <f ca="1">IFERROR(__xludf.DUMMYFUNCTION("""COMPUTED_VALUE"""),"Yes")</f>
        <v>Yes</v>
      </c>
      <c r="S9" s="1" t="str">
        <f ca="1">IFERROR(__xludf.DUMMYFUNCTION("""COMPUTED_VALUE"""),"Yes")</f>
        <v>Yes</v>
      </c>
      <c r="T9" s="1" t="str">
        <f ca="1">IFERROR(__xludf.DUMMYFUNCTION("""COMPUTED_VALUE"""),"Yes")</f>
        <v>Yes</v>
      </c>
      <c r="U9" s="1" t="str">
        <f ca="1">IFERROR(__xludf.DUMMYFUNCTION("""COMPUTED_VALUE"""),"Online")</f>
        <v>Online</v>
      </c>
      <c r="V9" s="1" t="str">
        <f ca="1">IFERROR(__xludf.DUMMYFUNCTION("""COMPUTED_VALUE"""),"No")</f>
        <v>No</v>
      </c>
      <c r="W9" s="1" t="str">
        <f ca="1">IFERROR(__xludf.DUMMYFUNCTION("""COMPUTED_VALUE"""),"Yes")</f>
        <v>Yes</v>
      </c>
      <c r="X9" s="1" t="str">
        <f ca="1">IFERROR(__xludf.DUMMYFUNCTION("""COMPUTED_VALUE"""),"Yes")</f>
        <v>Yes</v>
      </c>
      <c r="Y9" s="1" t="str">
        <f ca="1">IFERROR(__xludf.DUMMYFUNCTION("""COMPUTED_VALUE"""),"Yes")</f>
        <v>Yes</v>
      </c>
      <c r="Z9" s="1" t="str">
        <f ca="1">IFERROR(__xludf.DUMMYFUNCTION("""COMPUTED_VALUE"""),"No, Not so much.")</f>
        <v>No, Not so much.</v>
      </c>
      <c r="AA9" s="1" t="str">
        <f ca="1">IFERROR(__xludf.DUMMYFUNCTION("""COMPUTED_VALUE"""),"Nope.")</f>
        <v>Nope.</v>
      </c>
      <c r="AB9" s="1" t="str">
        <f ca="1">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C9" s="1" t="str">
        <f ca="1">IFERROR(__xludf.DUMMYFUNCTION("""COMPUTED_VALUE"""),"Watch some serious, songs. Try to divert mind by making some art and craft stuff sometimes.")</f>
        <v>Watch some serious, songs. Try to divert mind by making some art and craft stuff sometimes.</v>
      </c>
      <c r="AD9" s="1" t="str">
        <f ca="1">IFERROR(__xludf.DUMMYFUNCTION("""COMPUTED_VALUE"""),"Mild: Family members ocassionally short-tempered with one another;no physical violence.")</f>
        <v>Mild: Family members ocassionally short-tempered with one another;no physical violence.</v>
      </c>
      <c r="AE9" s="1" t="str">
        <f ca="1">IFERROR(__xludf.DUMMYFUNCTION("""COMPUTED_VALUE"""),"None")</f>
        <v>None</v>
      </c>
      <c r="AF9" s="1" t="str">
        <f ca="1">IFERROR(__xludf.DUMMYFUNCTION("""COMPUTED_VALUE"""),"Second Dose")</f>
        <v>Second Dose</v>
      </c>
      <c r="AG9" s="1" t="str">
        <f ca="1">IFERROR(__xludf.DUMMYFUNCTION("""COMPUTED_VALUE"""),"Yes")</f>
        <v>Yes</v>
      </c>
    </row>
    <row r="10" spans="1:33" ht="15.75" customHeight="1" x14ac:dyDescent="0.25">
      <c r="A10" s="2">
        <f ca="1">IFERROR(__xludf.DUMMYFUNCTION("""COMPUTED_VALUE"""),44518.3760320023)</f>
        <v>44518.376032002299</v>
      </c>
      <c r="B10" s="1" t="str">
        <f ca="1">IFERROR(__xludf.DUMMYFUNCTION("""COMPUTED_VALUE"""),"Kritikasingh15june@gmail.com")</f>
        <v>Kritikasingh15june@gmail.com</v>
      </c>
      <c r="C10" s="1" t="str">
        <f ca="1">IFERROR(__xludf.DUMMYFUNCTION("""COMPUTED_VALUE"""),"Kritika singh ")</f>
        <v xml:space="preserve">Kritika singh </v>
      </c>
      <c r="D10" s="1" t="str">
        <f ca="1">IFERROR(__xludf.DUMMYFUNCTION("""COMPUTED_VALUE"""),"B.A (P)")</f>
        <v>B.A (P)</v>
      </c>
      <c r="E10" s="1" t="str">
        <f ca="1">IFERROR(__xludf.DUMMYFUNCTION("""COMPUTED_VALUE"""),"20/0950")</f>
        <v>20/0950</v>
      </c>
      <c r="F10" s="3">
        <f ca="1">IFERROR(__xludf.DUMMYFUNCTION("""COMPUTED_VALUE"""),8527281283)</f>
        <v>8527281283</v>
      </c>
      <c r="G10" s="1" t="str">
        <f ca="1">IFERROR(__xludf.DUMMYFUNCTION("""COMPUTED_VALUE"""),"Delhi")</f>
        <v>Delhi</v>
      </c>
      <c r="H10" s="1" t="str">
        <f ca="1">IFERROR(__xludf.DUMMYFUNCTION("""COMPUTED_VALUE"""),"Yes")</f>
        <v>Yes</v>
      </c>
      <c r="I10" s="1" t="str">
        <f ca="1">IFERROR(__xludf.DUMMYFUNCTION("""COMPUTED_VALUE"""),"Dipti sharma ")</f>
        <v xml:space="preserve">Dipti sharma </v>
      </c>
      <c r="J10" s="1" t="str">
        <f ca="1">IFERROR(__xludf.DUMMYFUNCTION("""COMPUTED_VALUE"""),"5-6 hours")</f>
        <v>5-6 hours</v>
      </c>
      <c r="K10" s="1" t="str">
        <f ca="1">IFERROR(__xludf.DUMMYFUNCTION("""COMPUTED_VALUE"""),"Easy access to online study material")</f>
        <v>Easy access to online study material</v>
      </c>
      <c r="L10" s="1" t="str">
        <f ca="1">IFERROR(__xludf.DUMMYFUNCTION("""COMPUTED_VALUE"""),"Students are sometimes less involved/engaged (leave the class in between)")</f>
        <v>Students are sometimes less involved/engaged (leave the class in between)</v>
      </c>
      <c r="M10" s="1">
        <f ca="1">IFERROR(__xludf.DUMMYFUNCTION("""COMPUTED_VALUE"""),9)</f>
        <v>9</v>
      </c>
      <c r="N10" s="1" t="str">
        <f ca="1">IFERROR(__xludf.DUMMYFUNCTION("""COMPUTED_VALUE"""),"Online")</f>
        <v>Online</v>
      </c>
      <c r="O10" s="1" t="str">
        <f ca="1">IFERROR(__xludf.DUMMYFUNCTION("""COMPUTED_VALUE"""),"Satisfactory")</f>
        <v>Satisfactory</v>
      </c>
      <c r="P10" s="1" t="str">
        <f ca="1">IFERROR(__xludf.DUMMYFUNCTION("""COMPUTED_VALUE"""),"Yes")</f>
        <v>Yes</v>
      </c>
      <c r="Q10" s="1" t="str">
        <f ca="1">IFERROR(__xludf.DUMMYFUNCTION("""COMPUTED_VALUE"""),"Yes")</f>
        <v>Yes</v>
      </c>
      <c r="R10" s="1" t="str">
        <f ca="1">IFERROR(__xludf.DUMMYFUNCTION("""COMPUTED_VALUE"""),"Yes")</f>
        <v>Yes</v>
      </c>
      <c r="S10" s="1" t="str">
        <f ca="1">IFERROR(__xludf.DUMMYFUNCTION("""COMPUTED_VALUE"""),"Yes")</f>
        <v>Yes</v>
      </c>
      <c r="T10" s="1" t="str">
        <f ca="1">IFERROR(__xludf.DUMMYFUNCTION("""COMPUTED_VALUE"""),"No")</f>
        <v>No</v>
      </c>
      <c r="U10" s="1" t="str">
        <f ca="1">IFERROR(__xludf.DUMMYFUNCTION("""COMPUTED_VALUE"""),"Online")</f>
        <v>Online</v>
      </c>
      <c r="V10" s="1" t="str">
        <f ca="1">IFERROR(__xludf.DUMMYFUNCTION("""COMPUTED_VALUE"""),"No")</f>
        <v>No</v>
      </c>
      <c r="W10" s="1" t="str">
        <f ca="1">IFERROR(__xludf.DUMMYFUNCTION("""COMPUTED_VALUE"""),"Yes")</f>
        <v>Yes</v>
      </c>
      <c r="X10" s="1" t="str">
        <f ca="1">IFERROR(__xludf.DUMMYFUNCTION("""COMPUTED_VALUE"""),"Yes")</f>
        <v>Yes</v>
      </c>
      <c r="Y10" s="1" t="str">
        <f ca="1">IFERROR(__xludf.DUMMYFUNCTION("""COMPUTED_VALUE"""),"Yes")</f>
        <v>Yes</v>
      </c>
      <c r="Z10" s="1" t="str">
        <f ca="1">IFERROR(__xludf.DUMMYFUNCTION("""COMPUTED_VALUE"""),"No")</f>
        <v>No</v>
      </c>
      <c r="AA10" s="1" t="str">
        <f ca="1">IFERROR(__xludf.DUMMYFUNCTION("""COMPUTED_VALUE"""),"No")</f>
        <v>No</v>
      </c>
      <c r="AB10" s="1" t="str">
        <f ca="1">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C10" s="1" t="str">
        <f ca="1">IFERROR(__xludf.DUMMYFUNCTION("""COMPUTED_VALUE"""),"Keep a positive attitude and learn to manage your time more efficiently. ")</f>
        <v xml:space="preserve">Keep a positive attitude and learn to manage your time more efficiently. </v>
      </c>
      <c r="AD10" s="1" t="str">
        <f ca="1">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E10" s="1" t="str">
        <f ca="1">IFERROR(__xludf.DUMMYFUNCTION("""COMPUTED_VALUE"""),"Mild: Symptoms effectively managed at home")</f>
        <v>Mild: Symptoms effectively managed at home</v>
      </c>
      <c r="AF10" s="1" t="str">
        <f ca="1">IFERROR(__xludf.DUMMYFUNCTION("""COMPUTED_VALUE"""),"Second Dose")</f>
        <v>Second Dose</v>
      </c>
      <c r="AG10" s="1" t="str">
        <f ca="1">IFERROR(__xludf.DUMMYFUNCTION("""COMPUTED_VALUE"""),"Yes")</f>
        <v>Yes</v>
      </c>
    </row>
    <row r="11" spans="1:33" ht="12.5" x14ac:dyDescent="0.25">
      <c r="A11" s="2">
        <v>44517.511799513799</v>
      </c>
      <c r="B11" s="1" t="s">
        <v>0</v>
      </c>
      <c r="C11" s="1" t="s">
        <v>1</v>
      </c>
      <c r="D11" s="1" t="s">
        <v>2</v>
      </c>
      <c r="E11" s="1" t="s">
        <v>3</v>
      </c>
      <c r="F11" s="3">
        <v>8800271659</v>
      </c>
      <c r="G11" s="1" t="s">
        <v>4</v>
      </c>
      <c r="H11" s="1" t="s">
        <v>5</v>
      </c>
      <c r="I11" s="1" t="s">
        <v>6</v>
      </c>
      <c r="J11" s="1" t="s">
        <v>7</v>
      </c>
      <c r="K11" s="1" t="s">
        <v>8</v>
      </c>
      <c r="L11" s="1" t="s">
        <v>9</v>
      </c>
      <c r="M11" s="1">
        <v>8</v>
      </c>
      <c r="N11" s="1" t="s">
        <v>10</v>
      </c>
      <c r="O11" s="1" t="s">
        <v>11</v>
      </c>
      <c r="P11" s="1" t="s">
        <v>5</v>
      </c>
      <c r="Q11" s="1" t="s">
        <v>5</v>
      </c>
      <c r="R11" s="1" t="s">
        <v>5</v>
      </c>
      <c r="S11" s="1" t="s">
        <v>5</v>
      </c>
      <c r="T11" s="1" t="s">
        <v>5</v>
      </c>
      <c r="U11" s="1" t="s">
        <v>12</v>
      </c>
      <c r="V11" s="1" t="s">
        <v>13</v>
      </c>
      <c r="W11" s="1" t="s">
        <v>5</v>
      </c>
      <c r="X11" s="1" t="s">
        <v>5</v>
      </c>
      <c r="Y11" s="1" t="s">
        <v>5</v>
      </c>
      <c r="Z11" s="1" t="s">
        <v>5</v>
      </c>
      <c r="AA11" s="1" t="s">
        <v>5</v>
      </c>
      <c r="AB11" s="1" t="s">
        <v>14</v>
      </c>
      <c r="AC11" s="1" t="s">
        <v>15</v>
      </c>
      <c r="AD11" s="1" t="s">
        <v>16</v>
      </c>
      <c r="AE11" s="1" t="s">
        <v>16</v>
      </c>
      <c r="AF11" s="1" t="s">
        <v>17</v>
      </c>
      <c r="AG11" s="1" t="s">
        <v>5</v>
      </c>
    </row>
    <row r="12" spans="1:33" ht="12.5" x14ac:dyDescent="0.25">
      <c r="A12" s="2">
        <v>44517.586004687502</v>
      </c>
      <c r="B12" s="1" t="s">
        <v>18</v>
      </c>
      <c r="C12" s="1" t="s">
        <v>19</v>
      </c>
      <c r="D12" s="1" t="s">
        <v>2</v>
      </c>
      <c r="E12" s="1" t="s">
        <v>20</v>
      </c>
      <c r="F12" s="3">
        <v>9870530841</v>
      </c>
      <c r="G12" s="1" t="s">
        <v>21</v>
      </c>
      <c r="H12" s="1" t="s">
        <v>5</v>
      </c>
      <c r="I12" s="1" t="s">
        <v>22</v>
      </c>
      <c r="J12" s="1" t="s">
        <v>23</v>
      </c>
      <c r="K12" s="1" t="s">
        <v>24</v>
      </c>
      <c r="L12" s="1" t="s">
        <v>25</v>
      </c>
      <c r="M12" s="1">
        <v>6</v>
      </c>
      <c r="N12" s="1" t="s">
        <v>10</v>
      </c>
      <c r="O12" s="1" t="s">
        <v>11</v>
      </c>
      <c r="P12" s="1" t="s">
        <v>5</v>
      </c>
      <c r="Q12" s="1" t="s">
        <v>5</v>
      </c>
      <c r="R12" s="1" t="s">
        <v>5</v>
      </c>
      <c r="S12" s="1" t="s">
        <v>5</v>
      </c>
      <c r="T12" s="1" t="s">
        <v>5</v>
      </c>
      <c r="U12" s="1" t="s">
        <v>26</v>
      </c>
      <c r="V12" s="1" t="s">
        <v>13</v>
      </c>
      <c r="W12" s="1" t="s">
        <v>5</v>
      </c>
      <c r="X12" s="1" t="s">
        <v>5</v>
      </c>
      <c r="Y12" s="1" t="s">
        <v>5</v>
      </c>
      <c r="Z12" s="1" t="s">
        <v>5</v>
      </c>
      <c r="AA12" s="1" t="s">
        <v>13</v>
      </c>
      <c r="AB12" s="1" t="s">
        <v>16</v>
      </c>
      <c r="AC12" s="1" t="s">
        <v>27</v>
      </c>
      <c r="AD12" s="1" t="s">
        <v>16</v>
      </c>
      <c r="AE12" s="1" t="s">
        <v>16</v>
      </c>
      <c r="AF12" s="1" t="s">
        <v>28</v>
      </c>
      <c r="AG12" s="1"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Dipti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Shaheen</cp:lastModifiedBy>
  <dcterms:modified xsi:type="dcterms:W3CDTF">2022-03-01T11:14:04Z</dcterms:modified>
</cp:coreProperties>
</file>